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780" yWindow="0" windowWidth="21600" windowHeight="9135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Efectivo'!$A$1:$E$19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<sst xmlns="http://schemas.openxmlformats.org/spreadsheetml/2006/main" count="133" uniqueCount="125">
  <si>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</si>
  <si>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</si>
  <si>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</si>
  <si>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</si>
  <si>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</si>
  <si>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</si>
  <si>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</si>
  <si>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</si>
  <si>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</si>
  <si>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</si>
  <si>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</si>
  <si>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</si>
  <si>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</si>
  <si>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</si>
  <si>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</si>
  <si>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</si>
  <si>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</si>
  <si>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</si>
  <si>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</si>
  <si>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</si>
  <si>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</si>
  <si>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</si>
  <si>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</si>
  <si>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</si>
  <si>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</si>
  <si>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</si>
  <si>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</si>
  <si>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</si>
  <si>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</si>
  <si>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</si>
  <si>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</si>
  <si>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</si>
  <si>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</si>
  <si>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</si>
  <si>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</si>
  <si>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</si>
  <si>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</si>
  <si>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</si>
  <si>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</si>
  <si>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</si>
  <si>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</si>
  <si>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</si>
  <si>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</si>
  <si>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</si>
  <si>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</si>
  <si>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</si>
  <si>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</si>
  <si>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</si>
  <si>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</si>
  <si>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</si>
  <si>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</si>
  <si>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</si>
  <si>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</si>
  <si>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</si>
  <si>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</si>
  <si>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</si>
  <si>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</si>
  <si>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</si>
  <si>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</si>
  <si>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</si>
  <si>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</si>
  <si>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</si>
  <si>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</si>
  <si>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</si>
  <si>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</si>
  <si>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</si>
  <si>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</si>
  <si>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</si>
  <si>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</si>
  <si>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</si>
  <si>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</si>
  <si>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</si>
  <si>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</si>
  <si>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</si>
  <si>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</si>
  <si>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</si>
  <si>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</si>
  <si>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</si>
  <si>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</si>
  <si>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</si>
  <si>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</si>
  <si>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</si>
  <si>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</si>
  <si>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</si>
  <si>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LUIS ALBERTO LACALLE POU</t>
  </si>
  <si>
    <t>CAA  31.523</t>
  </si>
  <si>
    <t>FERNANDO BLANCO PEREIRA</t>
  </si>
  <si>
    <t>AVB 6334</t>
  </si>
  <si>
    <t>1.295.571-8</t>
  </si>
  <si>
    <t>Miguel Barreiro 3047/302</t>
  </si>
  <si>
    <t>Pocitos</t>
  </si>
  <si>
    <t>blancocr@hotmail.com</t>
  </si>
  <si>
    <t>091 072 669</t>
  </si>
  <si>
    <t>Fernando Blanco</t>
  </si>
  <si>
    <t>Fernando Perdomo</t>
  </si>
  <si>
    <t>RECIBO 9601</t>
  </si>
  <si>
    <t>HIPICA RIOPLATENSE</t>
  </si>
  <si>
    <t>RECIBO 9602</t>
  </si>
  <si>
    <t>CARRASCO NOBILE</t>
  </si>
  <si>
    <t>RECIBO 9603</t>
  </si>
  <si>
    <t>ZONAMÉRICA S.A.</t>
  </si>
  <si>
    <t>RECIBO 9604</t>
  </si>
  <si>
    <t>JULIO C. LESTIDO</t>
  </si>
  <si>
    <t>RECIBO 9605</t>
  </si>
  <si>
    <t>GUBALEN S.A.</t>
  </si>
  <si>
    <t>RECIBO 9606</t>
  </si>
  <si>
    <t>MARTÍN GUERRA</t>
  </si>
  <si>
    <t>RECIBO 9607</t>
  </si>
  <si>
    <t>CHRISTOPHERSEN</t>
  </si>
  <si>
    <t>RECIBO 9608</t>
  </si>
  <si>
    <t>ALIAN S.A.</t>
  </si>
  <si>
    <t>RECIBO 9609</t>
  </si>
  <si>
    <t>NESCA SAAVEDRA</t>
  </si>
  <si>
    <t>RECIBO 9610</t>
  </si>
  <si>
    <t>HORACIO ARTAGAVEYTIA</t>
  </si>
  <si>
    <t>RECIBO 9611</t>
  </si>
  <si>
    <t>DANK S.A.</t>
  </si>
  <si>
    <t>RECIBO 9612</t>
  </si>
  <si>
    <t>VIVIAN DUNSKI</t>
  </si>
  <si>
    <t>RECIBO 9613</t>
  </si>
  <si>
    <t>ROEMMERS S.A.</t>
  </si>
  <si>
    <t>RECIBO 9614</t>
  </si>
  <si>
    <t>SPEFAR S.A.</t>
  </si>
  <si>
    <t>RECIBO 9615</t>
  </si>
  <si>
    <t>LABORATORIOS CELSIUS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</si>
</sst>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9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36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18" fillId="0" borderId="4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17" fillId="0" borderId="1" xfId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8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8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8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lancocr@hotmail.com" TargetMode="External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1" sqref="L1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23"/>
      <c r="B4" s="124"/>
      <c r="C4" s="124"/>
      <c r="D4" s="124"/>
      <c r="E4" s="124"/>
      <c r="F4" s="124"/>
      <c r="G4" s="124"/>
      <c r="H4" s="124"/>
      <c r="I4" s="124"/>
      <c r="J4" s="125"/>
    </row>
    <row r="5" spans="1:10" ht="15.75" x14ac:dyDescent="0.25">
      <c r="A5" s="11" t="s">
        <v>39</v>
      </c>
      <c r="B5" s="12"/>
      <c r="C5" s="129" t="s">
        <v>5</v>
      </c>
      <c r="D5" s="130"/>
      <c r="E5" s="131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32"/>
      <c r="D7" s="132"/>
      <c r="E7" s="132"/>
      <c r="F7" s="132"/>
      <c r="G7" s="132"/>
      <c r="H7" s="132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x14ac:dyDescent="0.25">
      <c r="A9" s="11" t="s">
        <v>13</v>
      </c>
      <c r="B9" s="12"/>
      <c r="C9" s="133" t="s">
        <v>84</v>
      </c>
      <c r="D9" s="133"/>
      <c r="E9" s="133"/>
      <c r="F9" s="133"/>
      <c r="G9" s="17" t="s">
        <v>43</v>
      </c>
      <c r="H9" s="134" t="s">
        <v>85</v>
      </c>
      <c r="I9" s="134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hidden="1" x14ac:dyDescent="0.25">
      <c r="A11" s="11" t="s">
        <v>10</v>
      </c>
      <c r="B11" s="12"/>
      <c r="C11" s="133"/>
      <c r="D11" s="133"/>
      <c r="E11" s="133"/>
      <c r="F11" s="133"/>
      <c r="G11" s="18"/>
      <c r="H11" s="134"/>
      <c r="I11" s="134"/>
      <c r="J11" s="15"/>
    </row>
    <row r="12" spans="1:10" ht="7.5" hidden="1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hidden="1" x14ac:dyDescent="0.25">
      <c r="A13" s="11" t="s">
        <v>11</v>
      </c>
      <c r="B13" s="12"/>
      <c r="C13" s="133"/>
      <c r="D13" s="133"/>
      <c r="E13" s="133"/>
      <c r="F13" s="133"/>
      <c r="G13" s="18"/>
      <c r="H13" s="134"/>
      <c r="I13" s="134"/>
      <c r="J13" s="15"/>
    </row>
    <row r="14" spans="1:10" ht="7.5" hidden="1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hidden="1" customHeight="1" x14ac:dyDescent="0.25">
      <c r="A15" s="11" t="s">
        <v>18</v>
      </c>
      <c r="B15" s="12"/>
      <c r="C15" s="3"/>
      <c r="D15" s="19"/>
      <c r="E15" s="19"/>
      <c r="F15" s="19"/>
      <c r="G15" s="14"/>
      <c r="H15" s="14"/>
      <c r="I15" s="14"/>
      <c r="J15" s="15"/>
    </row>
    <row r="16" spans="1:10" ht="7.5" hidden="1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hidden="1" customHeight="1" x14ac:dyDescent="0.25">
      <c r="A17" s="11" t="s">
        <v>12</v>
      </c>
      <c r="B17" s="12"/>
      <c r="C17" s="126"/>
      <c r="D17" s="127"/>
      <c r="E17" s="128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43647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16" t="s">
        <v>44</v>
      </c>
      <c r="C27" s="116"/>
      <c r="D27" s="45"/>
      <c r="E27" s="40"/>
      <c r="F27" s="116" t="s">
        <v>78</v>
      </c>
      <c r="G27" s="116"/>
      <c r="H27" s="45"/>
      <c r="I27" s="45"/>
      <c r="J27" s="47"/>
    </row>
    <row r="28" spans="1:10" ht="18.75" customHeight="1" x14ac:dyDescent="0.2">
      <c r="A28" s="48"/>
      <c r="B28" s="116"/>
      <c r="C28" s="116"/>
      <c r="D28" s="45"/>
      <c r="E28" s="40"/>
      <c r="F28" s="116"/>
      <c r="G28" s="116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7">
        <f>SUM('En Efectivo'!D5:D65536)</f>
        <v>8845000</v>
      </c>
      <c r="C31" s="118"/>
      <c r="D31" s="119"/>
      <c r="E31" s="40"/>
      <c r="F31" s="117">
        <f>SUM('En ServsOMateriales'!E5:E29343)</f>
        <v>0</v>
      </c>
      <c r="G31" s="119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5">
        <f ca="1">TODAY()</f>
        <v>43808</v>
      </c>
      <c r="G34" s="135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2" t="s">
        <v>86</v>
      </c>
      <c r="F37" s="112"/>
      <c r="G37" s="112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87</v>
      </c>
      <c r="G39" s="110" t="s">
        <v>71</v>
      </c>
      <c r="H39" s="122" t="s">
        <v>88</v>
      </c>
      <c r="I39" s="122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2" t="s">
        <v>89</v>
      </c>
      <c r="F41" s="112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14" t="s">
        <v>28</v>
      </c>
      <c r="F43" s="115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2" t="s">
        <v>90</v>
      </c>
      <c r="F45" s="112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0" t="s">
        <v>91</v>
      </c>
      <c r="F47" s="112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21" t="s">
        <v>92</v>
      </c>
      <c r="F49" s="121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2"/>
      <c r="F51" s="112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3"/>
      <c r="D56" s="113"/>
      <c r="E56" s="113"/>
      <c r="F56" s="68" t="s">
        <v>82</v>
      </c>
      <c r="H56" s="113"/>
      <c r="I56" s="113"/>
    </row>
    <row r="57" spans="1:10" x14ac:dyDescent="0.2">
      <c r="A57" s="10"/>
    </row>
    <row r="58" spans="1:10" x14ac:dyDescent="0.2">
      <c r="A58" s="91" t="s">
        <v>68</v>
      </c>
      <c r="C58" s="113" t="s">
        <v>93</v>
      </c>
      <c r="D58" s="113"/>
      <c r="E58" s="113"/>
      <c r="F58" s="92"/>
      <c r="G58" s="102" t="s">
        <v>81</v>
      </c>
      <c r="H58" s="122" t="s">
        <v>94</v>
      </c>
      <c r="I58" s="122"/>
    </row>
  </sheetData>
  <sheetProtection selectLockedCells="1"/>
  <mergeCells count="27"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hyperlinks>
    <hyperlink ref="E47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0" r:id="rId5" name="OptionPresidente">
          <controlPr locked="0" autoLine="0" autoPict="0" r:id="rId6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8</xdr:row>
                <xdr:rowOff>28575</xdr:rowOff>
              </to>
            </anchor>
          </controlPr>
        </control>
      </mc:Choice>
      <mc:Fallback>
        <control shapeId="1030" r:id="rId5" name="OptionPresidente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8</xdr:row>
                <xdr:rowOff>19050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2" r:id="rId9" name="OptionDiputado">
          <controlPr locked="0" disabled="1" autoLine="0" autoPict="0" r:id="rId10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8</xdr:row>
                <xdr:rowOff>28575</xdr:rowOff>
              </to>
            </anchor>
          </controlPr>
        </control>
      </mc:Choice>
      <mc:Fallback>
        <control shapeId="1032" r:id="rId9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 t="s">
        <v>95</v>
      </c>
      <c r="C5" s="111" t="s">
        <v>96</v>
      </c>
      <c r="D5" s="103">
        <v>181250</v>
      </c>
      <c r="E5" s="34"/>
    </row>
    <row r="6" spans="1:5" x14ac:dyDescent="0.2">
      <c r="A6" s="31"/>
      <c r="B6" s="32" t="s">
        <v>97</v>
      </c>
      <c r="C6" s="111" t="s">
        <v>98</v>
      </c>
      <c r="D6" s="103">
        <v>181250</v>
      </c>
      <c r="E6" s="34"/>
    </row>
    <row r="7" spans="1:5" x14ac:dyDescent="0.2">
      <c r="A7" s="31"/>
      <c r="B7" s="32" t="s">
        <v>99</v>
      </c>
      <c r="C7" s="111" t="s">
        <v>100</v>
      </c>
      <c r="D7" s="103">
        <v>725000</v>
      </c>
      <c r="E7" s="34"/>
    </row>
    <row r="8" spans="1:5" x14ac:dyDescent="0.2">
      <c r="A8" s="31"/>
      <c r="B8" s="32" t="s">
        <v>101</v>
      </c>
      <c r="C8" s="111" t="s">
        <v>102</v>
      </c>
      <c r="D8" s="103">
        <v>725000</v>
      </c>
      <c r="E8" s="34"/>
    </row>
    <row r="9" spans="1:5" x14ac:dyDescent="0.2">
      <c r="A9" s="31"/>
      <c r="B9" s="32" t="s">
        <v>103</v>
      </c>
      <c r="C9" s="111" t="s">
        <v>104</v>
      </c>
      <c r="D9" s="103">
        <v>181250</v>
      </c>
      <c r="E9" s="34"/>
    </row>
    <row r="10" spans="1:5" x14ac:dyDescent="0.2">
      <c r="A10" s="31"/>
      <c r="B10" s="32" t="s">
        <v>105</v>
      </c>
      <c r="C10" s="111" t="s">
        <v>106</v>
      </c>
      <c r="D10" s="103">
        <v>725000</v>
      </c>
      <c r="E10" s="34"/>
    </row>
    <row r="11" spans="1:5" x14ac:dyDescent="0.2">
      <c r="A11" s="31"/>
      <c r="B11" s="32" t="s">
        <v>107</v>
      </c>
      <c r="C11" s="111" t="s">
        <v>108</v>
      </c>
      <c r="D11" s="103">
        <v>1087500</v>
      </c>
      <c r="E11" s="34"/>
    </row>
    <row r="12" spans="1:5" x14ac:dyDescent="0.2">
      <c r="A12" s="31"/>
      <c r="B12" s="32" t="s">
        <v>109</v>
      </c>
      <c r="C12" s="111" t="s">
        <v>110</v>
      </c>
      <c r="D12" s="103">
        <v>725000</v>
      </c>
      <c r="E12" s="34"/>
    </row>
    <row r="13" spans="1:5" x14ac:dyDescent="0.2">
      <c r="A13" s="31"/>
      <c r="B13" s="32" t="s">
        <v>111</v>
      </c>
      <c r="C13" s="111" t="s">
        <v>112</v>
      </c>
      <c r="D13" s="103">
        <v>1232500</v>
      </c>
      <c r="E13" s="34"/>
    </row>
    <row r="14" spans="1:5" x14ac:dyDescent="0.2">
      <c r="A14" s="31"/>
      <c r="B14" s="32" t="s">
        <v>113</v>
      </c>
      <c r="C14" s="111" t="s">
        <v>114</v>
      </c>
      <c r="D14" s="103">
        <v>543750</v>
      </c>
      <c r="E14" s="34"/>
    </row>
    <row r="15" spans="1:5" x14ac:dyDescent="0.2">
      <c r="A15" s="31"/>
      <c r="B15" s="32" t="s">
        <v>115</v>
      </c>
      <c r="C15" s="111" t="s">
        <v>116</v>
      </c>
      <c r="D15" s="103">
        <v>725000</v>
      </c>
      <c r="E15" s="34"/>
    </row>
    <row r="16" spans="1:5" x14ac:dyDescent="0.2">
      <c r="A16" s="31"/>
      <c r="B16" s="32" t="s">
        <v>117</v>
      </c>
      <c r="C16" s="111" t="s">
        <v>118</v>
      </c>
      <c r="D16" s="103">
        <v>725000</v>
      </c>
      <c r="E16" s="34"/>
    </row>
    <row r="17" spans="1:5" x14ac:dyDescent="0.2">
      <c r="A17" s="31"/>
      <c r="B17" s="32" t="s">
        <v>119</v>
      </c>
      <c r="C17" s="111" t="s">
        <v>120</v>
      </c>
      <c r="D17" s="103">
        <v>543750</v>
      </c>
      <c r="E17" s="34"/>
    </row>
    <row r="18" spans="1:5" x14ac:dyDescent="0.2">
      <c r="A18" s="31"/>
      <c r="B18" s="32" t="s">
        <v>121</v>
      </c>
      <c r="C18" s="111" t="s">
        <v>122</v>
      </c>
      <c r="D18" s="103">
        <v>181250</v>
      </c>
      <c r="E18" s="34"/>
    </row>
    <row r="19" spans="1:5" x14ac:dyDescent="0.2">
      <c r="A19" s="31"/>
      <c r="B19" s="32" t="s">
        <v>123</v>
      </c>
      <c r="C19" s="111" t="s">
        <v>124</v>
      </c>
      <c r="D19" s="103">
        <v>362500</v>
      </c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2019-09-25T22:14:44Z</cp:lastPrinted>
  <dcterms:created xsi:type="dcterms:W3CDTF">2019-08-25T02:55:41Z</dcterms:created>
  <dcterms:modified xsi:type="dcterms:W3CDTF">2019-12-09T05:32:23Z</dcterms:modified>
</cp:coreProperties>
</file>